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11" i="1" l="1"/>
  <c r="G6" i="1"/>
  <c r="J3" i="1" l="1"/>
  <c r="J4" i="1"/>
  <c r="J1" i="1"/>
  <c r="J2" i="1" l="1"/>
  <c r="J8" i="1"/>
  <c r="G14" i="1" s="1"/>
  <c r="G13" i="1"/>
  <c r="J6" i="1" s="1"/>
  <c r="J5" i="1" l="1"/>
  <c r="J7" i="1" s="1"/>
  <c r="G15" i="1" s="1"/>
</calcChain>
</file>

<file path=xl/sharedStrings.xml><?xml version="1.0" encoding="utf-8"?>
<sst xmlns="http://schemas.openxmlformats.org/spreadsheetml/2006/main" count="22" uniqueCount="22">
  <si>
    <t>Рабочий ток стока, А</t>
  </si>
  <si>
    <t>Сопротивление канала в открытом состоянии, Ом</t>
  </si>
  <si>
    <t>Падение напряжения на открытом канале, В</t>
  </si>
  <si>
    <t>Рабочее напряжение, В</t>
  </si>
  <si>
    <t>S1=</t>
  </si>
  <si>
    <t>S2=</t>
  </si>
  <si>
    <t>S3=</t>
  </si>
  <si>
    <t>S4=</t>
  </si>
  <si>
    <t>S5=</t>
  </si>
  <si>
    <t>Ssym=</t>
  </si>
  <si>
    <t>k=</t>
  </si>
  <si>
    <t>Pc=</t>
  </si>
  <si>
    <t>Мощность статических потерь, Вт</t>
  </si>
  <si>
    <t>Мощность динамических потерь, Вт</t>
  </si>
  <si>
    <t>Ток драйвера, А</t>
  </si>
  <si>
    <t>Полный заряд затвора, нКл</t>
  </si>
  <si>
    <t>Рабочая частота, кГц</t>
  </si>
  <si>
    <t>Длит. фронта/спада на затворе, нс</t>
  </si>
  <si>
    <t>Скважность</t>
  </si>
  <si>
    <t>Длительность открытого состояния, мкс</t>
  </si>
  <si>
    <t>Длит. фронта при включении [справочный], tr, нс</t>
  </si>
  <si>
    <t>Длит. спада при выключении [справочный], tf, нс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</si>
</sst>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2" x14ac:knownFonts="1">
    <font>
      <sz val="11"/>
      <color theme="1"/>
      <name val="Calibri"/>
      <family val="2"/>
      <scheme val="minor"/>
    </font>
    <font>
      <sz val="11"/>
      <color theme="2" tint="-0.49998474074526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74999237037263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1" xfId="0" applyFill="1" applyBorder="1"/>
    <xf numFmtId="0" fontId="0" fillId="0" borderId="0" xfId="0" applyFill="1" applyBorder="1"/>
    <xf numFmtId="0" fontId="0" fillId="3" borderId="1" xfId="0" applyFill="1" applyBorder="1"/>
    <xf numFmtId="0" fontId="0" fillId="2" borderId="3" xfId="0" applyFill="1" applyBorder="1"/>
    <xf numFmtId="164" fontId="0" fillId="3" borderId="1" xfId="0" applyNumberFormat="1" applyFill="1" applyBorder="1"/>
    <xf numFmtId="0" fontId="1" fillId="4" borderId="1" xfId="0" applyFont="1" applyFill="1" applyBorder="1"/>
    <xf numFmtId="165" fontId="1" fillId="4" borderId="2" xfId="0" applyNumberFormat="1" applyFont="1" applyFill="1" applyBorder="1"/>
    <xf numFmtId="164" fontId="0" fillId="0" borderId="0" xfId="0" applyNumberFormat="1" applyFill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zoomScale="120" zoomScaleNormal="120" workbookViewId="0">
      <selection activeCell="I12" sqref="I12"/>
    </sheetView>
  </sheetViews>
  <sheetFormatPr defaultRowHeight="15" x14ac:dyDescent="0.25"/>
  <cols>
    <col min="10" max="10" width="9.5703125" bestFit="1" customWidth="1"/>
    <col min="11" max="11" width="15.7109375" bestFit="1" customWidth="1"/>
  </cols>
  <sheetData>
    <row r="1" spans="1:10" x14ac:dyDescent="0.25">
      <c r="A1" t="s">
        <v>0</v>
      </c>
      <c r="G1" s="1">
        <v>35</v>
      </c>
      <c r="I1" s="6" t="s">
        <v>4</v>
      </c>
      <c r="J1" s="7">
        <f>(G7*G4)/2000</f>
        <v>0.46800000000000003</v>
      </c>
    </row>
    <row r="2" spans="1:10" x14ac:dyDescent="0.25">
      <c r="A2" t="s">
        <v>1</v>
      </c>
      <c r="G2" s="1">
        <v>1.2999999999999999E-2</v>
      </c>
      <c r="I2" s="6" t="s">
        <v>5</v>
      </c>
      <c r="J2" s="7">
        <f>(G7*0.1*G6)/2000</f>
        <v>0.19440000000000004</v>
      </c>
    </row>
    <row r="3" spans="1:10" x14ac:dyDescent="0.25">
      <c r="A3" t="s">
        <v>19</v>
      </c>
      <c r="G3" s="1">
        <v>11</v>
      </c>
      <c r="I3" s="6" t="s">
        <v>7</v>
      </c>
      <c r="J3" s="7">
        <f>(G7*0.1*G6)/2000</f>
        <v>0.19440000000000004</v>
      </c>
    </row>
    <row r="4" spans="1:10" x14ac:dyDescent="0.25">
      <c r="A4" t="s">
        <v>20</v>
      </c>
      <c r="G4" s="1">
        <v>78</v>
      </c>
      <c r="I4" s="6" t="s">
        <v>8</v>
      </c>
      <c r="J4" s="7">
        <f>PRODUCT(G5,G7)/1000</f>
        <v>0.6</v>
      </c>
    </row>
    <row r="5" spans="1:10" x14ac:dyDescent="0.25">
      <c r="A5" t="s">
        <v>21</v>
      </c>
      <c r="G5" s="1">
        <v>50</v>
      </c>
      <c r="I5" s="6" t="s">
        <v>9</v>
      </c>
      <c r="J5" s="7">
        <f>SUM(J1,J2,J3,J4)</f>
        <v>1.4568000000000001</v>
      </c>
    </row>
    <row r="6" spans="1:10" x14ac:dyDescent="0.25">
      <c r="A6" t="s">
        <v>17</v>
      </c>
      <c r="G6" s="3">
        <f>G9/G10</f>
        <v>324</v>
      </c>
      <c r="I6" s="6" t="s">
        <v>6</v>
      </c>
      <c r="J6" s="7">
        <f>PRODUCT(G3,G13)</f>
        <v>5.0049999999999999</v>
      </c>
    </row>
    <row r="7" spans="1:10" x14ac:dyDescent="0.25">
      <c r="A7" t="s">
        <v>3</v>
      </c>
      <c r="G7" s="4">
        <v>12</v>
      </c>
      <c r="I7" s="6" t="s">
        <v>10</v>
      </c>
      <c r="J7" s="7">
        <f>(J5/J6)</f>
        <v>0.29106893106893111</v>
      </c>
    </row>
    <row r="8" spans="1:10" x14ac:dyDescent="0.25">
      <c r="A8" t="s">
        <v>16</v>
      </c>
      <c r="G8" s="1">
        <v>45</v>
      </c>
      <c r="I8" s="6" t="s">
        <v>11</v>
      </c>
      <c r="J8" s="7">
        <f>PRODUCT(G1,G1,G2)</f>
        <v>15.924999999999999</v>
      </c>
    </row>
    <row r="9" spans="1:10" x14ac:dyDescent="0.25">
      <c r="A9" t="s">
        <v>15</v>
      </c>
      <c r="G9" s="1">
        <v>81</v>
      </c>
    </row>
    <row r="10" spans="1:10" x14ac:dyDescent="0.25">
      <c r="A10" t="s">
        <v>14</v>
      </c>
      <c r="G10" s="1">
        <v>0.25</v>
      </c>
    </row>
    <row r="11" spans="1:10" x14ac:dyDescent="0.25">
      <c r="A11" t="s">
        <v>18</v>
      </c>
      <c r="G11" s="5">
        <f>((1/G8)/G3)*1000</f>
        <v>2.0202020202020203</v>
      </c>
    </row>
    <row r="13" spans="1:10" x14ac:dyDescent="0.25">
      <c r="A13" t="s">
        <v>2</v>
      </c>
      <c r="G13" s="2">
        <f>PRODUCT(G1,G2)</f>
        <v>0.45499999999999996</v>
      </c>
    </row>
    <row r="14" spans="1:10" x14ac:dyDescent="0.25">
      <c r="A14" t="s">
        <v>12</v>
      </c>
      <c r="G14" s="8">
        <f>J8/2</f>
        <v>7.9624999999999995</v>
      </c>
    </row>
    <row r="15" spans="1:10" x14ac:dyDescent="0.25">
      <c r="A15" t="s">
        <v>13</v>
      </c>
      <c r="G15" s="8">
        <f>(J8/G11)*J7</f>
        <v>2.2944599999999999</v>
      </c>
    </row>
    <row r="16" spans="1:10" x14ac:dyDescent="0.25">
      <c r="G16" s="2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2015-08-06T05:47:36Z</dcterms:modified>
</cp:coreProperties>
</file>